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37. Кабельная продукция сечением жил 50 мм, оборудование антенное прочее\размещение 37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пономенклатурный!$B$13:$H$58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пономенклатурный!$B$1:$J$58</definedName>
  </definedNames>
  <calcPr calcId="152511"/>
</workbook>
</file>

<file path=xl/calcChain.xml><?xml version="1.0" encoding="utf-8"?>
<calcChain xmlns="http://schemas.openxmlformats.org/spreadsheetml/2006/main">
  <c r="K16" i="1" l="1"/>
  <c r="K17" i="1"/>
  <c r="K18" i="1"/>
  <c r="K19" i="1"/>
  <c r="K20" i="1"/>
  <c r="K21" i="1"/>
  <c r="K22" i="1"/>
  <c r="K15" i="1"/>
  <c r="A21" i="1" l="1"/>
  <c r="A22" i="1"/>
  <c r="A16" i="1" l="1"/>
  <c r="A17" i="1"/>
  <c r="A18" i="1"/>
  <c r="A19" i="1"/>
  <c r="A20" i="1"/>
  <c r="A15" i="1"/>
  <c r="B16" i="1" l="1"/>
  <c r="B17" i="1" s="1"/>
  <c r="B18" i="1" s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</calcChain>
</file>

<file path=xl/sharedStrings.xml><?xml version="1.0" encoding="utf-8"?>
<sst xmlns="http://schemas.openxmlformats.org/spreadsheetml/2006/main" count="191" uniqueCount="63">
  <si>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</si>
  <si>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</si>
  <si>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</si>
  <si>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</si>
  <si>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</si>
  <si>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</si>
  <si>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</si>
  <si>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</si>
  <si>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</si>
  <si>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</si>
  <si>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</si>
  <si>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</si>
  <si>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</si>
  <si>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</si>
  <si>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</si>
  <si>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</si>
  <si>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</si>
  <si>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Удовлетворительное. Отсутствие повреждений.</t>
  </si>
  <si>
    <t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t>
  </si>
  <si>
    <t>Наименование лота: «Кабельная продукция сечением жил 50 мм, оборудование антенное прочее»</t>
  </si>
  <si>
    <t>Лот 37</t>
  </si>
  <si>
    <t>Кабель ВБШвнг(A)-ХЛ 5х50мк(N,PE)-0,66</t>
  </si>
  <si>
    <t>Провод ПуГВ-ХЛ 1х50</t>
  </si>
  <si>
    <t>Кабель ВБШвнг(A)-ХЛ 2х50ок(N)-1,0</t>
  </si>
  <si>
    <t>Кабель ВВГнг(A)-ХЛ 4х50ок(N)-0,66</t>
  </si>
  <si>
    <t>Комплект заземления Cambium 01010419001</t>
  </si>
  <si>
    <t>Кабель ВВГнг(A)-LS 4х50мк(N)-1,0</t>
  </si>
  <si>
    <t>Кабель ВБбШвнг(A)-ХЛ 5х50мк(N,PE)-0,66</t>
  </si>
  <si>
    <t>Кабель ВБШвнг(A)-ХЛ 4х50мк(PE)-0,66</t>
  </si>
  <si>
    <t>Кабель ВВГнг(A)-ХЛ 4х50мк(N,PE)-0,66</t>
  </si>
  <si>
    <t>Кабель ВБШвнг(A)-ХЛ 3х50мк(N,PE)-0,66</t>
  </si>
  <si>
    <t>Кабель ВБШвнг(A)-ХЛ 4х50мк(N,PE)-0,66</t>
  </si>
  <si>
    <t>Провод медный МГ 4,0</t>
  </si>
  <si>
    <t>Провод установочный ВПП 10,0-380</t>
  </si>
  <si>
    <t>Плинт KRONE LSA-PROFIL 6089 1 121-06</t>
  </si>
  <si>
    <t>Провод ПуГВ-ХЛ 1х6 З-Ж</t>
  </si>
  <si>
    <t>Провод ПуВ 1х0,75</t>
  </si>
  <si>
    <t>Провод ПуГВ 1х10 З-Ж</t>
  </si>
  <si>
    <t>Провод ПуГВ-ХЛ 1х4 З-Ж</t>
  </si>
  <si>
    <t>Провод ПуГВ-ХЛ 1х2,5</t>
  </si>
  <si>
    <t>Провод ПуГВ-ХЛ 1х10</t>
  </si>
  <si>
    <t>Провод ПуГВ-ХЛ 1х35</t>
  </si>
  <si>
    <t>Провод ПуГВ-ХЛ 1х25</t>
  </si>
  <si>
    <t>Провод ПуГВ-ХЛ 1х16</t>
  </si>
  <si>
    <t>Провод ПуГВ-ХЛ 1х4</t>
  </si>
  <si>
    <t>Провод ПуГВ-ХЛ 1х6</t>
  </si>
  <si>
    <t>Провод ПуГВ-ХЛ 1х25 З-Ж</t>
  </si>
  <si>
    <t>Провод ПуГВ-ХЛ 1х2,5 З-Ж</t>
  </si>
  <si>
    <t>Провод ПуГВ 1х0,50 Б</t>
  </si>
  <si>
    <t>Провод ПуГВнг(А)-LS 1х6,0</t>
  </si>
  <si>
    <t>Комплект монтажный Cambium SGHN5169A</t>
  </si>
  <si>
    <t>Провод ПуГВ 25</t>
  </si>
  <si>
    <t>Провод ПуГВ-ХЛ 1х2,5(РЕ)</t>
  </si>
  <si>
    <t>Провод ПуГВ-ХЛ 1х2,5 Б</t>
  </si>
  <si>
    <t>Провод ПуГВ 1х4 Б</t>
  </si>
  <si>
    <t>Провод ПуГВнг(А)-LS 1х4 З-Ж</t>
  </si>
  <si>
    <t>Провод ПуГВ-ХЛ 1х4(PE)</t>
  </si>
  <si>
    <t>Провод ПуГВ-ХЛ 1х25 Б</t>
  </si>
  <si>
    <t>Провод ПВ3-ХЛ 70</t>
  </si>
  <si>
    <t>Провод ПуГВ 1х6(PE) 450/750В</t>
  </si>
  <si>
    <t>Кабель силовой ВВГнг-ХЛ 5х50(ож)-1,0</t>
  </si>
  <si>
    <t>КГ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</si>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</sst>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view="pageBreakPreview" topLeftCell="B1" zoomScale="80" zoomScaleNormal="70" zoomScaleSheetLayoutView="80" workbookViewId="0">
      <selection activeCell="J59" sqref="J59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38.14062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9.85546875" style="21" customWidth="1"/>
    <col min="11" max="11" width="14.5703125" hidden="1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1" x14ac:dyDescent="0.25">
      <c r="B5" s="1"/>
      <c r="C5" s="1"/>
      <c r="D5" s="2"/>
      <c r="E5" s="3"/>
      <c r="F5" s="4"/>
      <c r="G5" s="5"/>
      <c r="H5" s="6"/>
      <c r="I5" s="6"/>
      <c r="J5" s="4"/>
    </row>
    <row r="6" spans="1:11" ht="15.75" x14ac:dyDescent="0.25">
      <c r="B6" s="40" t="s">
        <v>19</v>
      </c>
      <c r="C6" s="40"/>
      <c r="D6" s="40"/>
      <c r="E6" s="41"/>
      <c r="F6" s="40"/>
      <c r="G6" s="40"/>
      <c r="H6" s="40"/>
      <c r="I6" s="7"/>
      <c r="J6" s="7"/>
    </row>
    <row r="7" spans="1:11" x14ac:dyDescent="0.25">
      <c r="B7" s="1"/>
      <c r="C7" s="1"/>
      <c r="D7" s="2"/>
      <c r="E7" s="3"/>
      <c r="F7" s="4"/>
      <c r="G7" s="5"/>
      <c r="H7" s="6"/>
      <c r="I7" s="6"/>
      <c r="J7" s="4"/>
    </row>
    <row r="8" spans="1:11" x14ac:dyDescent="0.25">
      <c r="B8" s="29" t="s">
        <v>14</v>
      </c>
      <c r="C8" s="30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42" t="s">
        <v>20</v>
      </c>
      <c r="C9" s="42"/>
      <c r="D9" s="42"/>
      <c r="E9" s="43"/>
      <c r="F9" s="42"/>
      <c r="G9" s="42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1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1" ht="30" x14ac:dyDescent="0.25">
      <c r="A15" s="27" t="str">
        <f>CONCATENATE(C15,F15)</f>
        <v>143896210</v>
      </c>
      <c r="B15" s="18">
        <v>1</v>
      </c>
      <c r="C15" s="19">
        <v>1438962</v>
      </c>
      <c r="D15" s="24" t="s">
        <v>21</v>
      </c>
      <c r="E15" s="31" t="s">
        <v>15</v>
      </c>
      <c r="F15" s="23">
        <v>10</v>
      </c>
      <c r="G15" s="20" t="s">
        <v>16</v>
      </c>
      <c r="H15" s="34">
        <v>2015</v>
      </c>
      <c r="I15" s="26" t="s">
        <v>13</v>
      </c>
      <c r="J15" s="32">
        <v>732</v>
      </c>
      <c r="K15" s="21">
        <f>J15*F15</f>
        <v>7320</v>
      </c>
    </row>
    <row r="16" spans="1:11" ht="30" x14ac:dyDescent="0.25">
      <c r="A16" s="27" t="str">
        <f t="shared" ref="A16:A22" si="0">CONCATENATE(C16,F16)</f>
        <v>160712410</v>
      </c>
      <c r="B16" s="18">
        <f t="shared" ref="B16:B58" si="1">+B15+1</f>
        <v>2</v>
      </c>
      <c r="C16" s="19">
        <v>1607124</v>
      </c>
      <c r="D16" s="24" t="s">
        <v>22</v>
      </c>
      <c r="E16" s="31" t="s">
        <v>15</v>
      </c>
      <c r="F16" s="23">
        <v>10</v>
      </c>
      <c r="G16" s="20" t="s">
        <v>16</v>
      </c>
      <c r="H16" s="34">
        <v>2016</v>
      </c>
      <c r="I16" s="26" t="s">
        <v>62</v>
      </c>
      <c r="J16" s="32">
        <v>182</v>
      </c>
      <c r="K16" s="21">
        <f t="shared" ref="K16:K22" si="2">J16*F16</f>
        <v>1820</v>
      </c>
    </row>
    <row r="17" spans="1:11" ht="30" x14ac:dyDescent="0.25">
      <c r="A17" s="27" t="str">
        <f t="shared" si="0"/>
        <v>162628720</v>
      </c>
      <c r="B17" s="18">
        <f t="shared" si="1"/>
        <v>3</v>
      </c>
      <c r="C17" s="19">
        <v>1626287</v>
      </c>
      <c r="D17" s="24" t="s">
        <v>23</v>
      </c>
      <c r="E17" s="31" t="s">
        <v>15</v>
      </c>
      <c r="F17" s="23">
        <v>20</v>
      </c>
      <c r="G17" s="20" t="s">
        <v>16</v>
      </c>
      <c r="H17" s="34">
        <v>2016</v>
      </c>
      <c r="I17" s="26" t="s">
        <v>13</v>
      </c>
      <c r="J17" s="32">
        <v>355</v>
      </c>
      <c r="K17" s="21">
        <f t="shared" si="2"/>
        <v>7100</v>
      </c>
    </row>
    <row r="18" spans="1:11" ht="30" x14ac:dyDescent="0.25">
      <c r="A18" s="27" t="str">
        <f t="shared" si="0"/>
        <v>164659815</v>
      </c>
      <c r="B18" s="18">
        <f t="shared" si="1"/>
        <v>4</v>
      </c>
      <c r="C18" s="19">
        <v>1646598</v>
      </c>
      <c r="D18" s="24" t="s">
        <v>24</v>
      </c>
      <c r="E18" s="31" t="s">
        <v>15</v>
      </c>
      <c r="F18" s="33">
        <v>15</v>
      </c>
      <c r="G18" s="20" t="s">
        <v>16</v>
      </c>
      <c r="H18" s="34">
        <v>2016</v>
      </c>
      <c r="I18" s="26" t="s">
        <v>13</v>
      </c>
      <c r="J18" s="32">
        <v>551</v>
      </c>
      <c r="K18" s="21">
        <f t="shared" si="2"/>
        <v>8265</v>
      </c>
    </row>
    <row r="19" spans="1:11" ht="30" x14ac:dyDescent="0.25">
      <c r="A19" s="27" t="str">
        <f t="shared" si="0"/>
        <v>191160063</v>
      </c>
      <c r="B19" s="18">
        <f t="shared" si="1"/>
        <v>5</v>
      </c>
      <c r="C19" s="19">
        <v>1911600</v>
      </c>
      <c r="D19" s="24" t="s">
        <v>25</v>
      </c>
      <c r="E19" s="31" t="s">
        <v>12</v>
      </c>
      <c r="F19" s="35">
        <v>63</v>
      </c>
      <c r="G19" s="20" t="s">
        <v>16</v>
      </c>
      <c r="H19" s="34">
        <v>2017</v>
      </c>
      <c r="I19" s="26" t="s">
        <v>13</v>
      </c>
      <c r="J19" s="32">
        <v>969</v>
      </c>
      <c r="K19" s="21">
        <f t="shared" si="2"/>
        <v>61047</v>
      </c>
    </row>
    <row r="20" spans="1:11" ht="30" x14ac:dyDescent="0.25">
      <c r="A20" s="27" t="str">
        <f t="shared" si="0"/>
        <v>193005955</v>
      </c>
      <c r="B20" s="18">
        <f t="shared" si="1"/>
        <v>6</v>
      </c>
      <c r="C20" s="19">
        <v>1930059</v>
      </c>
      <c r="D20" s="24" t="s">
        <v>26</v>
      </c>
      <c r="E20" s="31" t="s">
        <v>15</v>
      </c>
      <c r="F20" s="35">
        <v>55</v>
      </c>
      <c r="G20" s="20" t="s">
        <v>16</v>
      </c>
      <c r="H20" s="34">
        <v>2016</v>
      </c>
      <c r="I20" s="26" t="s">
        <v>13</v>
      </c>
      <c r="J20" s="32">
        <v>521</v>
      </c>
      <c r="K20" s="21">
        <f t="shared" si="2"/>
        <v>28655</v>
      </c>
    </row>
    <row r="21" spans="1:11" ht="30" x14ac:dyDescent="0.25">
      <c r="A21" s="27" t="str">
        <f t="shared" si="0"/>
        <v>197282132</v>
      </c>
      <c r="B21" s="18">
        <f t="shared" si="1"/>
        <v>7</v>
      </c>
      <c r="C21" s="19">
        <v>1972821</v>
      </c>
      <c r="D21" s="24" t="s">
        <v>27</v>
      </c>
      <c r="E21" s="31" t="s">
        <v>15</v>
      </c>
      <c r="F21" s="35">
        <v>32</v>
      </c>
      <c r="G21" s="20" t="s">
        <v>16</v>
      </c>
      <c r="H21" s="34">
        <v>2017</v>
      </c>
      <c r="I21" s="26" t="s">
        <v>13</v>
      </c>
      <c r="J21" s="32">
        <v>732</v>
      </c>
      <c r="K21" s="21">
        <f t="shared" si="2"/>
        <v>23424</v>
      </c>
    </row>
    <row r="22" spans="1:11" ht="30" x14ac:dyDescent="0.25">
      <c r="A22" s="27" t="str">
        <f t="shared" si="0"/>
        <v>20142762075</v>
      </c>
      <c r="B22" s="18">
        <f t="shared" si="1"/>
        <v>8</v>
      </c>
      <c r="C22" s="19">
        <v>2014276</v>
      </c>
      <c r="D22" s="24" t="s">
        <v>22</v>
      </c>
      <c r="E22" s="31" t="s">
        <v>15</v>
      </c>
      <c r="F22" s="23">
        <v>2075</v>
      </c>
      <c r="G22" s="20" t="s">
        <v>16</v>
      </c>
      <c r="H22" s="34">
        <v>2018</v>
      </c>
      <c r="I22" s="26" t="s">
        <v>13</v>
      </c>
      <c r="J22" s="32">
        <v>182</v>
      </c>
      <c r="K22" s="21">
        <f t="shared" si="2"/>
        <v>377650</v>
      </c>
    </row>
    <row r="23" spans="1:11" ht="30" x14ac:dyDescent="0.25">
      <c r="B23" s="18">
        <f t="shared" si="1"/>
        <v>9</v>
      </c>
      <c r="C23" s="19">
        <v>2032253</v>
      </c>
      <c r="D23" s="24" t="s">
        <v>28</v>
      </c>
      <c r="E23" s="31" t="s">
        <v>15</v>
      </c>
      <c r="F23" s="23">
        <v>11.2</v>
      </c>
      <c r="G23" s="20" t="s">
        <v>16</v>
      </c>
      <c r="H23" s="34">
        <v>2018</v>
      </c>
      <c r="I23" s="26" t="s">
        <v>13</v>
      </c>
      <c r="J23" s="32">
        <v>686</v>
      </c>
      <c r="K23" s="21"/>
    </row>
    <row r="24" spans="1:11" ht="30" x14ac:dyDescent="0.25">
      <c r="B24" s="18">
        <f t="shared" si="1"/>
        <v>10</v>
      </c>
      <c r="C24" s="19">
        <v>2202924</v>
      </c>
      <c r="D24" s="24" t="s">
        <v>29</v>
      </c>
      <c r="E24" s="31" t="s">
        <v>15</v>
      </c>
      <c r="F24" s="23">
        <v>4</v>
      </c>
      <c r="G24" s="20" t="s">
        <v>16</v>
      </c>
      <c r="H24" s="34">
        <v>2018</v>
      </c>
      <c r="I24" s="26" t="s">
        <v>13</v>
      </c>
      <c r="J24" s="32">
        <v>551</v>
      </c>
      <c r="K24" s="21"/>
    </row>
    <row r="25" spans="1:11" ht="30" x14ac:dyDescent="0.25">
      <c r="B25" s="18">
        <f t="shared" si="1"/>
        <v>11</v>
      </c>
      <c r="C25" s="19">
        <v>2204112</v>
      </c>
      <c r="D25" s="24" t="s">
        <v>30</v>
      </c>
      <c r="E25" s="31" t="s">
        <v>15</v>
      </c>
      <c r="F25" s="23">
        <v>100</v>
      </c>
      <c r="G25" s="20" t="s">
        <v>16</v>
      </c>
      <c r="H25" s="34">
        <v>2018</v>
      </c>
      <c r="I25" s="26" t="s">
        <v>13</v>
      </c>
      <c r="J25" s="32">
        <v>496</v>
      </c>
      <c r="K25" s="21"/>
    </row>
    <row r="26" spans="1:11" ht="30" x14ac:dyDescent="0.25">
      <c r="B26" s="18">
        <f t="shared" si="1"/>
        <v>12</v>
      </c>
      <c r="C26" s="19">
        <v>10308403</v>
      </c>
      <c r="D26" s="24" t="s">
        <v>31</v>
      </c>
      <c r="E26" s="31" t="s">
        <v>15</v>
      </c>
      <c r="F26" s="23">
        <v>9</v>
      </c>
      <c r="G26" s="20" t="s">
        <v>16</v>
      </c>
      <c r="H26" s="34">
        <v>2023</v>
      </c>
      <c r="I26" s="26" t="s">
        <v>13</v>
      </c>
      <c r="J26" s="32">
        <v>686</v>
      </c>
      <c r="K26" s="21"/>
    </row>
    <row r="27" spans="1:11" ht="30" x14ac:dyDescent="0.25">
      <c r="B27" s="18">
        <f t="shared" si="1"/>
        <v>13</v>
      </c>
      <c r="C27" s="19">
        <v>1075880</v>
      </c>
      <c r="D27" s="24" t="s">
        <v>32</v>
      </c>
      <c r="E27" s="31" t="s">
        <v>61</v>
      </c>
      <c r="F27" s="23">
        <v>0.3</v>
      </c>
      <c r="G27" s="20" t="s">
        <v>16</v>
      </c>
      <c r="H27" s="34">
        <v>2017</v>
      </c>
      <c r="I27" s="26" t="s">
        <v>13</v>
      </c>
      <c r="J27" s="32">
        <v>653</v>
      </c>
      <c r="K27" s="21"/>
    </row>
    <row r="28" spans="1:11" ht="30" x14ac:dyDescent="0.25">
      <c r="B28" s="18">
        <f t="shared" si="1"/>
        <v>14</v>
      </c>
      <c r="C28" s="19">
        <v>1165256</v>
      </c>
      <c r="D28" s="24" t="s">
        <v>33</v>
      </c>
      <c r="E28" s="31" t="s">
        <v>15</v>
      </c>
      <c r="F28" s="23">
        <v>1236</v>
      </c>
      <c r="G28" s="20" t="s">
        <v>16</v>
      </c>
      <c r="H28" s="34">
        <v>2019</v>
      </c>
      <c r="I28" s="26" t="s">
        <v>13</v>
      </c>
      <c r="J28" s="32">
        <v>47</v>
      </c>
      <c r="K28" s="21"/>
    </row>
    <row r="29" spans="1:11" ht="30" x14ac:dyDescent="0.25">
      <c r="B29" s="18">
        <f t="shared" si="1"/>
        <v>15</v>
      </c>
      <c r="C29" s="19">
        <v>1324307</v>
      </c>
      <c r="D29" s="24" t="s">
        <v>34</v>
      </c>
      <c r="E29" s="31" t="s">
        <v>12</v>
      </c>
      <c r="F29" s="23">
        <v>32</v>
      </c>
      <c r="G29" s="20" t="s">
        <v>16</v>
      </c>
      <c r="H29" s="34">
        <v>2018</v>
      </c>
      <c r="I29" s="26" t="s">
        <v>13</v>
      </c>
      <c r="J29" s="32">
        <v>105</v>
      </c>
      <c r="K29" s="21"/>
    </row>
    <row r="30" spans="1:11" ht="30" x14ac:dyDescent="0.25">
      <c r="B30" s="18">
        <f t="shared" si="1"/>
        <v>16</v>
      </c>
      <c r="C30" s="19">
        <v>1464903</v>
      </c>
      <c r="D30" s="24" t="s">
        <v>35</v>
      </c>
      <c r="E30" s="31" t="s">
        <v>15</v>
      </c>
      <c r="F30" s="23">
        <v>2</v>
      </c>
      <c r="G30" s="20" t="s">
        <v>16</v>
      </c>
      <c r="H30" s="34">
        <v>2018</v>
      </c>
      <c r="I30" s="26" t="s">
        <v>13</v>
      </c>
      <c r="J30" s="32">
        <v>45</v>
      </c>
      <c r="K30" s="21"/>
    </row>
    <row r="31" spans="1:11" ht="30" x14ac:dyDescent="0.25">
      <c r="B31" s="18">
        <f t="shared" si="1"/>
        <v>17</v>
      </c>
      <c r="C31" s="19">
        <v>1504577</v>
      </c>
      <c r="D31" s="24" t="s">
        <v>36</v>
      </c>
      <c r="E31" s="31" t="s">
        <v>15</v>
      </c>
      <c r="F31" s="23">
        <v>12</v>
      </c>
      <c r="G31" s="20" t="s">
        <v>16</v>
      </c>
      <c r="H31" s="34">
        <v>2018</v>
      </c>
      <c r="I31" s="26" t="s">
        <v>17</v>
      </c>
      <c r="J31" s="32">
        <v>4</v>
      </c>
      <c r="K31" s="21"/>
    </row>
    <row r="32" spans="1:11" ht="30" x14ac:dyDescent="0.25">
      <c r="B32" s="18">
        <f t="shared" si="1"/>
        <v>18</v>
      </c>
      <c r="C32" s="19">
        <v>1573665</v>
      </c>
      <c r="D32" s="24" t="s">
        <v>37</v>
      </c>
      <c r="E32" s="31" t="s">
        <v>15</v>
      </c>
      <c r="F32" s="23">
        <v>1</v>
      </c>
      <c r="G32" s="20" t="s">
        <v>16</v>
      </c>
      <c r="H32" s="34">
        <v>2018</v>
      </c>
      <c r="I32" s="26" t="s">
        <v>13</v>
      </c>
      <c r="J32" s="32">
        <v>41</v>
      </c>
      <c r="K32" s="21"/>
    </row>
    <row r="33" spans="2:11" ht="30" x14ac:dyDescent="0.25">
      <c r="B33" s="18">
        <f t="shared" si="1"/>
        <v>19</v>
      </c>
      <c r="C33" s="19">
        <v>1599191</v>
      </c>
      <c r="D33" s="24" t="s">
        <v>38</v>
      </c>
      <c r="E33" s="31" t="s">
        <v>15</v>
      </c>
      <c r="F33" s="23">
        <v>9</v>
      </c>
      <c r="G33" s="20" t="s">
        <v>16</v>
      </c>
      <c r="H33" s="34">
        <v>2018</v>
      </c>
      <c r="I33" s="26" t="s">
        <v>13</v>
      </c>
      <c r="J33" s="32">
        <v>23</v>
      </c>
      <c r="K33" s="21"/>
    </row>
    <row r="34" spans="2:11" ht="30" x14ac:dyDescent="0.25">
      <c r="B34" s="18">
        <f t="shared" si="1"/>
        <v>20</v>
      </c>
      <c r="C34" s="19">
        <v>1602733</v>
      </c>
      <c r="D34" s="24" t="s">
        <v>39</v>
      </c>
      <c r="E34" s="31" t="s">
        <v>15</v>
      </c>
      <c r="F34" s="23">
        <v>4</v>
      </c>
      <c r="G34" s="20" t="s">
        <v>16</v>
      </c>
      <c r="H34" s="34">
        <v>2018</v>
      </c>
      <c r="I34" s="26" t="s">
        <v>13</v>
      </c>
      <c r="J34" s="32">
        <v>10</v>
      </c>
      <c r="K34" s="21"/>
    </row>
    <row r="35" spans="2:11" ht="30" x14ac:dyDescent="0.25">
      <c r="B35" s="18">
        <f t="shared" si="1"/>
        <v>21</v>
      </c>
      <c r="C35" s="19">
        <v>1602734</v>
      </c>
      <c r="D35" s="24" t="s">
        <v>40</v>
      </c>
      <c r="E35" s="31" t="s">
        <v>15</v>
      </c>
      <c r="F35" s="23">
        <v>2</v>
      </c>
      <c r="G35" s="20" t="s">
        <v>16</v>
      </c>
      <c r="H35" s="34">
        <v>2019</v>
      </c>
      <c r="I35" s="26" t="s">
        <v>13</v>
      </c>
      <c r="J35" s="32">
        <v>41</v>
      </c>
      <c r="K35" s="21"/>
    </row>
    <row r="36" spans="2:11" ht="30" x14ac:dyDescent="0.25">
      <c r="B36" s="18">
        <f t="shared" si="1"/>
        <v>22</v>
      </c>
      <c r="C36" s="19">
        <v>1607125</v>
      </c>
      <c r="D36" s="24" t="s">
        <v>41</v>
      </c>
      <c r="E36" s="31" t="s">
        <v>15</v>
      </c>
      <c r="F36" s="23">
        <v>30</v>
      </c>
      <c r="G36" s="20" t="s">
        <v>16</v>
      </c>
      <c r="H36" s="34">
        <v>2019</v>
      </c>
      <c r="I36" s="26" t="s">
        <v>13</v>
      </c>
      <c r="J36" s="32">
        <v>101</v>
      </c>
      <c r="K36" s="21"/>
    </row>
    <row r="37" spans="2:11" ht="30" x14ac:dyDescent="0.25">
      <c r="B37" s="18">
        <f t="shared" si="1"/>
        <v>23</v>
      </c>
      <c r="C37" s="19">
        <v>1607126</v>
      </c>
      <c r="D37" s="24" t="s">
        <v>42</v>
      </c>
      <c r="E37" s="31" t="s">
        <v>15</v>
      </c>
      <c r="F37" s="23">
        <v>3.7</v>
      </c>
      <c r="G37" s="20" t="s">
        <v>16</v>
      </c>
      <c r="H37" s="34">
        <v>2019</v>
      </c>
      <c r="I37" s="26" t="s">
        <v>13</v>
      </c>
      <c r="J37" s="32">
        <v>89</v>
      </c>
      <c r="K37" s="21"/>
    </row>
    <row r="38" spans="2:11" ht="30" x14ac:dyDescent="0.25">
      <c r="B38" s="18">
        <f t="shared" si="1"/>
        <v>24</v>
      </c>
      <c r="C38" s="19">
        <v>1607128</v>
      </c>
      <c r="D38" s="24" t="s">
        <v>43</v>
      </c>
      <c r="E38" s="31" t="s">
        <v>15</v>
      </c>
      <c r="F38" s="23">
        <v>564.79999999999995</v>
      </c>
      <c r="G38" s="20" t="s">
        <v>16</v>
      </c>
      <c r="H38" s="34">
        <v>2019</v>
      </c>
      <c r="I38" s="26" t="s">
        <v>62</v>
      </c>
      <c r="J38" s="32">
        <v>55</v>
      </c>
      <c r="K38" s="21"/>
    </row>
    <row r="39" spans="2:11" ht="30" x14ac:dyDescent="0.25">
      <c r="B39" s="18">
        <f t="shared" si="1"/>
        <v>25</v>
      </c>
      <c r="C39" s="19">
        <v>1607181</v>
      </c>
      <c r="D39" s="24" t="s">
        <v>44</v>
      </c>
      <c r="E39" s="31" t="s">
        <v>15</v>
      </c>
      <c r="F39" s="23">
        <v>5</v>
      </c>
      <c r="G39" s="20" t="s">
        <v>16</v>
      </c>
      <c r="H39" s="34">
        <v>2019</v>
      </c>
      <c r="I39" s="26" t="s">
        <v>13</v>
      </c>
      <c r="J39" s="32">
        <v>23</v>
      </c>
      <c r="K39" s="21"/>
    </row>
    <row r="40" spans="2:11" ht="30" x14ac:dyDescent="0.25">
      <c r="B40" s="18">
        <f t="shared" si="1"/>
        <v>26</v>
      </c>
      <c r="C40" s="19">
        <v>1636200</v>
      </c>
      <c r="D40" s="24" t="s">
        <v>45</v>
      </c>
      <c r="E40" s="31" t="s">
        <v>15</v>
      </c>
      <c r="F40" s="23">
        <v>3</v>
      </c>
      <c r="G40" s="20" t="s">
        <v>16</v>
      </c>
      <c r="H40" s="34">
        <v>2019</v>
      </c>
      <c r="I40" s="26" t="s">
        <v>13</v>
      </c>
      <c r="J40" s="32">
        <v>20</v>
      </c>
      <c r="K40" s="21"/>
    </row>
    <row r="41" spans="2:11" ht="30" x14ac:dyDescent="0.25">
      <c r="B41" s="18">
        <f t="shared" si="1"/>
        <v>27</v>
      </c>
      <c r="C41" s="19">
        <v>1644601</v>
      </c>
      <c r="D41" s="24" t="s">
        <v>46</v>
      </c>
      <c r="E41" s="31" t="s">
        <v>15</v>
      </c>
      <c r="F41" s="23">
        <v>0.59</v>
      </c>
      <c r="G41" s="20" t="s">
        <v>16</v>
      </c>
      <c r="H41" s="34">
        <v>2020</v>
      </c>
      <c r="I41" s="26" t="s">
        <v>13</v>
      </c>
      <c r="J41" s="32">
        <v>89</v>
      </c>
      <c r="K41" s="21"/>
    </row>
    <row r="42" spans="2:11" ht="30" x14ac:dyDescent="0.25">
      <c r="B42" s="18">
        <f t="shared" si="1"/>
        <v>28</v>
      </c>
      <c r="C42" s="19">
        <v>1644603</v>
      </c>
      <c r="D42" s="24" t="s">
        <v>35</v>
      </c>
      <c r="E42" s="31" t="s">
        <v>15</v>
      </c>
      <c r="F42" s="23">
        <v>1</v>
      </c>
      <c r="G42" s="20" t="s">
        <v>16</v>
      </c>
      <c r="H42" s="34">
        <v>2018</v>
      </c>
      <c r="I42" s="26" t="s">
        <v>13</v>
      </c>
      <c r="J42" s="32">
        <v>45</v>
      </c>
      <c r="K42" s="21"/>
    </row>
    <row r="43" spans="2:11" ht="30" x14ac:dyDescent="0.25">
      <c r="B43" s="18">
        <f t="shared" si="1"/>
        <v>29</v>
      </c>
      <c r="C43" s="19">
        <v>1644604</v>
      </c>
      <c r="D43" s="24" t="s">
        <v>47</v>
      </c>
      <c r="E43" s="31" t="s">
        <v>15</v>
      </c>
      <c r="F43" s="23">
        <v>365.99799999999999</v>
      </c>
      <c r="G43" s="20" t="s">
        <v>16</v>
      </c>
      <c r="H43" s="34">
        <v>2018</v>
      </c>
      <c r="I43" s="26" t="s">
        <v>13</v>
      </c>
      <c r="J43" s="32">
        <v>9</v>
      </c>
      <c r="K43" s="21"/>
    </row>
    <row r="44" spans="2:11" ht="30" x14ac:dyDescent="0.25">
      <c r="B44" s="18">
        <f t="shared" si="1"/>
        <v>30</v>
      </c>
      <c r="C44" s="19">
        <v>1695512</v>
      </c>
      <c r="D44" s="24" t="s">
        <v>43</v>
      </c>
      <c r="E44" s="31" t="s">
        <v>15</v>
      </c>
      <c r="F44" s="23">
        <v>1.08</v>
      </c>
      <c r="G44" s="20" t="s">
        <v>16</v>
      </c>
      <c r="H44" s="34">
        <v>2018</v>
      </c>
      <c r="I44" s="26" t="s">
        <v>13</v>
      </c>
      <c r="J44" s="32">
        <v>70</v>
      </c>
      <c r="K44" s="21"/>
    </row>
    <row r="45" spans="2:11" ht="30" x14ac:dyDescent="0.25">
      <c r="B45" s="18">
        <f t="shared" si="1"/>
        <v>31</v>
      </c>
      <c r="C45" s="19">
        <v>1606476</v>
      </c>
      <c r="D45" s="24" t="s">
        <v>48</v>
      </c>
      <c r="E45" s="31" t="s">
        <v>15</v>
      </c>
      <c r="F45" s="23">
        <v>350</v>
      </c>
      <c r="G45" s="20" t="s">
        <v>16</v>
      </c>
      <c r="H45" s="34">
        <v>2020</v>
      </c>
      <c r="I45" s="26" t="s">
        <v>13</v>
      </c>
      <c r="J45" s="32">
        <v>2</v>
      </c>
      <c r="K45" s="21"/>
    </row>
    <row r="46" spans="2:11" ht="30" x14ac:dyDescent="0.25">
      <c r="B46" s="18">
        <f t="shared" si="1"/>
        <v>32</v>
      </c>
      <c r="C46" s="19">
        <v>1896664</v>
      </c>
      <c r="D46" s="24" t="s">
        <v>49</v>
      </c>
      <c r="E46" s="31" t="s">
        <v>15</v>
      </c>
      <c r="F46" s="23">
        <v>4</v>
      </c>
      <c r="G46" s="20" t="s">
        <v>16</v>
      </c>
      <c r="H46" s="34">
        <v>2018</v>
      </c>
      <c r="I46" s="26" t="s">
        <v>13</v>
      </c>
      <c r="J46" s="32">
        <v>15</v>
      </c>
      <c r="K46" s="21"/>
    </row>
    <row r="47" spans="2:11" ht="30" x14ac:dyDescent="0.25">
      <c r="B47" s="18">
        <f t="shared" si="1"/>
        <v>33</v>
      </c>
      <c r="C47" s="19">
        <v>1911269</v>
      </c>
      <c r="D47" s="24" t="s">
        <v>50</v>
      </c>
      <c r="E47" s="31" t="s">
        <v>12</v>
      </c>
      <c r="F47" s="23">
        <v>1</v>
      </c>
      <c r="G47" s="20" t="s">
        <v>16</v>
      </c>
      <c r="H47" s="34">
        <v>2017</v>
      </c>
      <c r="I47" s="26" t="s">
        <v>62</v>
      </c>
      <c r="J47" s="32">
        <v>2623</v>
      </c>
      <c r="K47" s="21"/>
    </row>
    <row r="48" spans="2:11" ht="30" x14ac:dyDescent="0.25">
      <c r="B48" s="18">
        <f t="shared" si="1"/>
        <v>34</v>
      </c>
      <c r="C48" s="19">
        <v>2100008</v>
      </c>
      <c r="D48" s="24" t="s">
        <v>51</v>
      </c>
      <c r="E48" s="31" t="s">
        <v>15</v>
      </c>
      <c r="F48" s="23">
        <v>25</v>
      </c>
      <c r="G48" s="20" t="s">
        <v>16</v>
      </c>
      <c r="H48" s="34">
        <v>2017</v>
      </c>
      <c r="I48" s="26" t="s">
        <v>13</v>
      </c>
      <c r="J48" s="32">
        <v>75</v>
      </c>
      <c r="K48" s="21"/>
    </row>
    <row r="49" spans="2:11" ht="30" x14ac:dyDescent="0.25">
      <c r="B49" s="18">
        <f t="shared" si="1"/>
        <v>35</v>
      </c>
      <c r="C49" s="19">
        <v>2170288</v>
      </c>
      <c r="D49" s="24" t="s">
        <v>35</v>
      </c>
      <c r="E49" s="31" t="s">
        <v>15</v>
      </c>
      <c r="F49" s="23">
        <v>2</v>
      </c>
      <c r="G49" s="20" t="s">
        <v>16</v>
      </c>
      <c r="H49" s="34">
        <v>2018</v>
      </c>
      <c r="I49" s="26" t="s">
        <v>13</v>
      </c>
      <c r="J49" s="32">
        <v>45</v>
      </c>
      <c r="K49" s="21"/>
    </row>
    <row r="50" spans="2:11" ht="30" x14ac:dyDescent="0.25">
      <c r="B50" s="18">
        <f t="shared" si="1"/>
        <v>36</v>
      </c>
      <c r="C50" s="19">
        <v>2176573</v>
      </c>
      <c r="D50" s="24" t="s">
        <v>52</v>
      </c>
      <c r="E50" s="31" t="s">
        <v>15</v>
      </c>
      <c r="F50" s="23">
        <v>60</v>
      </c>
      <c r="G50" s="20" t="s">
        <v>16</v>
      </c>
      <c r="H50" s="34">
        <v>2020</v>
      </c>
      <c r="I50" s="26" t="s">
        <v>13</v>
      </c>
      <c r="J50" s="32">
        <v>9</v>
      </c>
      <c r="K50" s="21"/>
    </row>
    <row r="51" spans="2:11" ht="30" x14ac:dyDescent="0.25">
      <c r="B51" s="18">
        <f t="shared" si="1"/>
        <v>37</v>
      </c>
      <c r="C51" s="19">
        <v>2177350</v>
      </c>
      <c r="D51" s="24" t="s">
        <v>53</v>
      </c>
      <c r="E51" s="31" t="s">
        <v>15</v>
      </c>
      <c r="F51" s="23">
        <v>350</v>
      </c>
      <c r="G51" s="20" t="s">
        <v>16</v>
      </c>
      <c r="H51" s="34">
        <v>2018</v>
      </c>
      <c r="I51" s="26" t="s">
        <v>17</v>
      </c>
      <c r="J51" s="32">
        <v>15</v>
      </c>
      <c r="K51" s="21"/>
    </row>
    <row r="52" spans="2:11" ht="30" x14ac:dyDescent="0.25">
      <c r="B52" s="18">
        <f t="shared" si="1"/>
        <v>38</v>
      </c>
      <c r="C52" s="19">
        <v>2231038</v>
      </c>
      <c r="D52" s="24" t="s">
        <v>54</v>
      </c>
      <c r="E52" s="31" t="s">
        <v>15</v>
      </c>
      <c r="F52" s="23">
        <v>5</v>
      </c>
      <c r="G52" s="20" t="s">
        <v>16</v>
      </c>
      <c r="H52" s="34">
        <v>2018</v>
      </c>
      <c r="I52" s="26" t="s">
        <v>13</v>
      </c>
      <c r="J52" s="32">
        <v>23</v>
      </c>
      <c r="K52" s="21"/>
    </row>
    <row r="53" spans="2:11" ht="30" x14ac:dyDescent="0.25">
      <c r="B53" s="18">
        <f t="shared" si="1"/>
        <v>39</v>
      </c>
      <c r="C53" s="19">
        <v>2232438</v>
      </c>
      <c r="D53" s="24" t="s">
        <v>55</v>
      </c>
      <c r="E53" s="31" t="s">
        <v>15</v>
      </c>
      <c r="F53" s="23">
        <v>7.2</v>
      </c>
      <c r="G53" s="20" t="s">
        <v>16</v>
      </c>
      <c r="H53" s="34">
        <v>2022</v>
      </c>
      <c r="I53" s="26" t="s">
        <v>13</v>
      </c>
      <c r="J53" s="32">
        <v>20</v>
      </c>
      <c r="K53" s="21"/>
    </row>
    <row r="54" spans="2:11" ht="30" x14ac:dyDescent="0.25">
      <c r="B54" s="18">
        <f t="shared" si="1"/>
        <v>40</v>
      </c>
      <c r="C54" s="19">
        <v>2240726</v>
      </c>
      <c r="D54" s="24" t="s">
        <v>56</v>
      </c>
      <c r="E54" s="31" t="s">
        <v>15</v>
      </c>
      <c r="F54" s="23">
        <v>12</v>
      </c>
      <c r="G54" s="20" t="s">
        <v>16</v>
      </c>
      <c r="H54" s="34">
        <v>2019</v>
      </c>
      <c r="I54" s="26" t="s">
        <v>13</v>
      </c>
      <c r="J54" s="32">
        <v>23</v>
      </c>
      <c r="K54" s="21"/>
    </row>
    <row r="55" spans="2:11" ht="30" x14ac:dyDescent="0.25">
      <c r="B55" s="18">
        <f t="shared" si="1"/>
        <v>41</v>
      </c>
      <c r="C55" s="19">
        <v>2260097</v>
      </c>
      <c r="D55" s="24" t="s">
        <v>57</v>
      </c>
      <c r="E55" s="31" t="s">
        <v>15</v>
      </c>
      <c r="F55" s="23">
        <v>2</v>
      </c>
      <c r="G55" s="20" t="s">
        <v>16</v>
      </c>
      <c r="H55" s="34">
        <v>2018</v>
      </c>
      <c r="I55" s="26" t="s">
        <v>13</v>
      </c>
      <c r="J55" s="32">
        <v>89</v>
      </c>
      <c r="K55" s="21"/>
    </row>
    <row r="56" spans="2:11" ht="30" x14ac:dyDescent="0.25">
      <c r="B56" s="18">
        <f t="shared" si="1"/>
        <v>42</v>
      </c>
      <c r="C56" s="19">
        <v>2265587</v>
      </c>
      <c r="D56" s="24" t="s">
        <v>58</v>
      </c>
      <c r="E56" s="31" t="s">
        <v>15</v>
      </c>
      <c r="F56" s="23">
        <v>810</v>
      </c>
      <c r="G56" s="20" t="s">
        <v>16</v>
      </c>
      <c r="H56" s="34">
        <v>2018</v>
      </c>
      <c r="I56" s="26" t="s">
        <v>13</v>
      </c>
      <c r="J56" s="32">
        <v>53</v>
      </c>
      <c r="K56" s="21"/>
    </row>
    <row r="57" spans="2:11" ht="30" x14ac:dyDescent="0.25">
      <c r="B57" s="18">
        <f t="shared" si="1"/>
        <v>43</v>
      </c>
      <c r="C57" s="19">
        <v>10004796</v>
      </c>
      <c r="D57" s="24" t="s">
        <v>59</v>
      </c>
      <c r="E57" s="31" t="s">
        <v>15</v>
      </c>
      <c r="F57" s="23">
        <v>59.6</v>
      </c>
      <c r="G57" s="20" t="s">
        <v>16</v>
      </c>
      <c r="H57" s="34">
        <v>2021</v>
      </c>
      <c r="I57" s="26" t="s">
        <v>13</v>
      </c>
      <c r="J57" s="32">
        <v>24</v>
      </c>
      <c r="K57" s="21"/>
    </row>
    <row r="58" spans="2:11" ht="75" x14ac:dyDescent="0.25">
      <c r="B58" s="18">
        <f t="shared" si="1"/>
        <v>44</v>
      </c>
      <c r="C58" s="19">
        <v>1395158</v>
      </c>
      <c r="D58" s="24" t="s">
        <v>60</v>
      </c>
      <c r="E58" s="31" t="s">
        <v>15</v>
      </c>
      <c r="F58" s="23">
        <v>75</v>
      </c>
      <c r="G58" s="20" t="s">
        <v>16</v>
      </c>
      <c r="H58" s="34">
        <v>2012</v>
      </c>
      <c r="I58" s="26" t="s">
        <v>18</v>
      </c>
      <c r="J58" s="32">
        <v>2</v>
      </c>
      <c r="K58" s="21"/>
    </row>
  </sheetData>
  <autoFilter ref="B13:H58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pageMargins left="0.70866141732283472" right="0.70866141732283472" top="0.74803149606299213" bottom="0.74803149606299213" header="0.31496062992125984" footer="0.31496062992125984"/>
  <pageSetup paperSize="9" scale="4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2021-02-04T04:36:24Z</cp:lastPrinted>
  <dcterms:created xsi:type="dcterms:W3CDTF">2021-02-02T04:39:11Z</dcterms:created>
  <dcterms:modified xsi:type="dcterms:W3CDTF">2025-04-10T09:17:47Z</dcterms:modified>
</cp:coreProperties>
</file>